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3BA0AFF1-68C7-4493-A83B-8D7D37A471B5}" xr6:coauthVersionLast="40" xr6:coauthVersionMax="40" xr10:uidLastSave="{00000000-0000-0000-0000-000000000000}"/>
  <bookViews>
    <workbookView xWindow="0" yWindow="0" windowWidth="28800" windowHeight="12225" tabRatio="859" firstSheet="4"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P41" i="15" l="1"/>
  <c r="F41" i="15" l="1"/>
  <c r="E41" i="15"/>
  <c r="C41" i="15"/>
  <c r="P30" i="15"/>
  <c r="F30" i="15"/>
  <c r="E30" i="15"/>
  <c r="P24" i="15"/>
  <c r="AB57" i="15"/>
  <c r="AB52" i="15"/>
  <c r="AB49" i="15"/>
  <c r="AB42" i="15"/>
  <c r="AB41" i="15"/>
  <c r="AB34" i="15"/>
  <c r="AB33" i="15"/>
  <c r="AB32" i="15"/>
  <c r="AB30" i="15"/>
  <c r="C30" i="15"/>
  <c r="AB28" i="15"/>
  <c r="AB27" i="15"/>
  <c r="AB26" i="15"/>
  <c r="AB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<sst xmlns="http://schemas.openxmlformats.org/spreadsheetml/2006/main" count="2488" uniqueCount="588">
  <si>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</si>
  <si>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</si>
  <si>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</si>
  <si>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</si>
  <si>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</si>
  <si>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</si>
  <si>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</si>
  <si>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</si>
  <si>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</si>
  <si>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</si>
  <si>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</si>
  <si>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</si>
  <si>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</si>
  <si>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</si>
  <si>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</si>
  <si>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</si>
  <si>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</si>
  <si>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</si>
  <si>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</si>
  <si>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</si>
  <si>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</si>
  <si>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</si>
  <si>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</si>
  <si>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</si>
  <si>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</si>
  <si>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</si>
  <si>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</si>
  <si>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</si>
  <si>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</si>
  <si>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</si>
  <si>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</si>
  <si>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</si>
  <si>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</si>
  <si>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</si>
  <si>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</si>
  <si>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</si>
  <si>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</si>
  <si>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</si>
  <si>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</si>
  <si>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</si>
  <si>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</si>
  <si>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</si>
  <si>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</si>
  <si>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</si>
  <si>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</si>
  <si>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</si>
  <si>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</si>
  <si>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</si>
  <si>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</si>
  <si>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</si>
  <si>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</si>
  <si>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</si>
  <si>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</si>
  <si>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</si>
  <si>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</si>
  <si>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</si>
  <si>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</si>
  <si>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</si>
  <si>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</si>
  <si>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</si>
  <si>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</si>
  <si>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</si>
  <si>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</si>
  <si>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</si>
  <si>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</si>
  <si>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</si>
  <si>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</si>
  <si>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</si>
  <si>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</si>
  <si>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</si>
  <si>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</si>
  <si>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</si>
  <si>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</si>
  <si>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</si>
  <si>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</si>
  <si>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</si>
  <si>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</si>
  <si>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</si>
  <si>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</si>
  <si>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</si>
  <si>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</si>
  <si>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</si>
  <si>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</si>
  <si>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</si>
  <si>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</si>
  <si>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</si>
  <si>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</si>
  <si>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</si>
  <si>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</si>
  <si>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</si>
  <si>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</si>
  <si>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</si>
  <si>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</si>
  <si>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</si>
  <si>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</si>
  <si>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</si>
  <si>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</si>
  <si>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</si>
  <si>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</si>
  <si>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</si>
  <si>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</si>
  <si>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</si>
  <si>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</si>
  <si>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</si>
  <si>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</si>
  <si>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</si>
  <si>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</si>
  <si>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</si>
  <si>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</si>
  <si>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</si>
  <si>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</si>
  <si>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</si>
  <si>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</si>
  <si>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</si>
  <si>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</si>
  <si>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</si>
  <si>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</si>
  <si>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</si>
  <si>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</si>
  <si>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</si>
  <si>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</si>
  <si>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</si>
  <si>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</si>
  <si>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</si>
  <si>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</si>
  <si>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</si>
  <si>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</si>
  <si>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</si>
  <si>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</si>
  <si>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</si>
  <si>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</si>
  <si>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</si>
  <si>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</si>
  <si>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</si>
  <si>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</si>
  <si>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</si>
  <si>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</si>
  <si>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</si>
  <si>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</si>
  <si>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</si>
  <si>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</si>
  <si>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</si>
  <si>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</si>
  <si>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</si>
  <si>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</si>
  <si>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</si>
  <si>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</si>
  <si>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</si>
  <si>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</si>
  <si>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</si>
  <si>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</si>
  <si>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</si>
  <si>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</si>
  <si>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</si>
  <si>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</si>
  <si>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</si>
  <si>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</si>
  <si>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</si>
  <si>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</si>
  <si>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</si>
  <si>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</si>
  <si>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</si>
  <si>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</si>
  <si>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</si>
  <si>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</si>
  <si>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</si>
  <si>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</si>
  <si>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</si>
  <si>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</si>
  <si>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</si>
  <si>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</si>
  <si>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</si>
  <si>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</si>
  <si>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</si>
  <si>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</si>
  <si>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</si>
  <si>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</si>
  <si>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</si>
  <si>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</si>
  <si>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</si>
  <si>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</si>
  <si>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</si>
  <si>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</si>
  <si>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</si>
  <si>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</si>
  <si>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</si>
  <si>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</si>
  <si>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</si>
  <si>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</si>
  <si>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</si>
  <si>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</si>
  <si>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</si>
  <si>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</si>
  <si>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</si>
  <si>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</si>
  <si>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</si>
  <si>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</si>
  <si>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</si>
  <si>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</si>
  <si>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</si>
  <si>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</si>
  <si>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</si>
  <si>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</si>
  <si>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</si>
  <si>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</si>
  <si>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</si>
  <si>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</si>
  <si>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</si>
  <si>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</si>
  <si>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</si>
  <si>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</si>
  <si>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</si>
  <si>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</si>
  <si>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</si>
  <si>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</si>
  <si>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</si>
  <si>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</si>
  <si>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</si>
  <si>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</si>
  <si>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</si>
  <si>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</si>
  <si>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</si>
  <si>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</si>
  <si>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</si>
  <si>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</si>
  <si>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</si>
  <si>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</si>
  <si>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</si>
  <si>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</si>
  <si>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</si>
  <si>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</si>
  <si>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</si>
  <si>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</si>
  <si>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</si>
  <si>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</si>
  <si>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</si>
  <si>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</si>
  <si>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</si>
  <si>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</si>
  <si>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</si>
  <si>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</si>
  <si>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</si>
  <si>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</si>
  <si>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</si>
  <si>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</si>
  <si>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</si>
  <si>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</si>
  <si>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</si>
  <si>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</si>
  <si>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</si>
  <si>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</si>
  <si>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</si>
  <si>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</si>
  <si>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</si>
  <si>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</si>
  <si>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</si>
  <si>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</si>
  <si>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</si>
  <si>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</si>
  <si>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</si>
  <si>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</si>
  <si>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</si>
  <si>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</si>
  <si>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</si>
  <si>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</si>
  <si>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</si>
  <si>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</si>
  <si>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</si>
  <si>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</si>
  <si>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</si>
  <si>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</si>
  <si>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</si>
  <si>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</si>
  <si>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</si>
  <si>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</si>
  <si>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</si>
  <si>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</si>
  <si>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</si>
  <si>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</si>
  <si>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</si>
  <si>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</si>
  <si>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</si>
  <si>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</si>
  <si>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</si>
  <si>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</si>
  <si>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</si>
  <si>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</si>
  <si>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</si>
  <si>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</si>
  <si>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</si>
  <si>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</si>
  <si>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</si>
  <si>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</si>
  <si>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</si>
  <si>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</si>
  <si>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</si>
  <si>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</si>
  <si>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</si>
  <si>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</si>
  <si>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</si>
  <si>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</si>
  <si>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</si>
  <si>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</si>
  <si>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</si>
  <si>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</si>
  <si>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</si>
  <si>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</si>
  <si>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</si>
  <si>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</si>
  <si>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</si>
  <si>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</si>
  <si>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</si>
  <si>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</si>
  <si>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</si>
  <si>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</si>
  <si>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</si>
  <si>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</si>
  <si>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</si>
  <si>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</si>
  <si>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</si>
  <si>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</si>
  <si>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</si>
  <si>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</si>
  <si>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</si>
  <si>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</si>
  <si>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</si>
  <si>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</si>
  <si>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</si>
  <si>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</si>
  <si>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</si>
  <si>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</si>
  <si>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</si>
  <si>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</si>
  <si>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</si>
  <si>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</si>
  <si>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</si>
  <si>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</si>
  <si>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</si>
  <si>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</si>
  <si>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</si>
  <si>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</si>
  <si>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</si>
  <si>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</si>
  <si>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</si>
  <si>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</si>
  <si>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</si>
  <si>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</si>
  <si>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</si>
  <si>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</si>
  <si>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</si>
  <si>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</si>
  <si>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</si>
  <si>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</si>
  <si>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</si>
  <si>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</si>
  <si>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</si>
  <si>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</si>
  <si>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</si>
  <si>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</si>
  <si>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</si>
  <si>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</si>
  <si>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</si>
  <si>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</si>
  <si>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</si>
  <si>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</si>
  <si>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</si>
  <si>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</si>
  <si>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</si>
  <si>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</si>
  <si>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</si>
  <si>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</si>
  <si>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</si>
  <si>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</si>
  <si>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</si>
  <si>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</si>
  <si>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</si>
  <si>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</si>
  <si>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</si>
  <si>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</si>
  <si>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</si>
  <si>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</si>
  <si>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</si>
  <si>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</si>
  <si>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</si>
  <si>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</si>
  <si>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</si>
  <si>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</si>
  <si>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</si>
  <si>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</si>
  <si>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</si>
  <si>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</si>
  <si>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</si>
  <si>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</si>
  <si>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</si>
  <si>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</si>
  <si>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</si>
  <si>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</si>
  <si>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</si>
  <si>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</si>
  <si>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</si>
  <si>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</si>
  <si>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</si>
  <si>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</si>
  <si>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</si>
  <si>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</si>
  <si>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</si>
  <si>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</si>
  <si>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</si>
  <si>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</si>
  <si>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</si>
  <si>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</si>
  <si>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</si>
  <si>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</si>
  <si>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</si>
  <si>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</si>
  <si>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</si>
  <si>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</si>
  <si>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</si>
  <si>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</si>
  <si>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</si>
  <si>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</si>
  <si>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</si>
  <si>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</si>
  <si>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</si>
  <si>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</si>
  <si>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</si>
  <si>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</si>
  <si>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</si>
  <si>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</si>
  <si>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</si>
  <si>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</si>
  <si>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</si>
  <si>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</si>
  <si>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</si>
  <si>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</si>
  <si>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</si>
  <si>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</si>
  <si>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</si>
  <si>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</si>
  <si>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</si>
  <si>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</si>
  <si>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</si>
  <si>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</si>
  <si>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</si>
  <si>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</si>
  <si>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</si>
  <si>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</si>
  <si>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</si>
  <si>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</si>
  <si>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</si>
  <si>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</si>
  <si>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</si>
  <si>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</si>
  <si>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</si>
  <si>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</si>
  <si>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</si>
  <si>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</si>
  <si>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</si>
  <si>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</si>
  <si>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</si>
  <si>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</si>
  <si>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</si>
  <si>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</si>
  <si>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</si>
  <si>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</si>
  <si>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</si>
  <si>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</si>
  <si>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</si>
  <si>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</si>
  <si>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</si>
  <si>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</si>
  <si>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</si>
  <si>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</si>
  <si>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</si>
  <si>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</si>
  <si>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</si>
  <si>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</si>
  <si>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</si>
  <si>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</si>
  <si>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</si>
  <si>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</si>
  <si>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</si>
  <si>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</si>
  <si>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</si>
  <si>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</si>
  <si>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</si>
  <si>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</si>
  <si>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</si>
  <si>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</si>
  <si>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</si>
  <si>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</si>
  <si>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</si>
  <si>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</si>
  <si>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</si>
  <si>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</si>
  <si>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</si>
  <si>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</si>
  <si>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</si>
  <si>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</si>
  <si>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</si>
  <si>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</si>
  <si>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</si>
  <si>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</si>
  <si>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</si>
  <si>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</si>
  <si>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</si>
  <si>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</si>
  <si>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</si>
  <si>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</si>
  <si>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</si>
  <si>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</si>
  <si>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</si>
  <si>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</si>
  <si>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</si>
  <si>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</si>
  <si>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</si>
  <si>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</si>
  <si>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</si>
  <si>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</si>
  <si>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</si>
  <si>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</si>
  <si>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</si>
  <si>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</si>
  <si>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</si>
  <si>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</si>
  <si>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</si>
  <si>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</si>
  <si>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</si>
  <si>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</si>
  <si>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</si>
  <si>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</si>
  <si>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</si>
  <si>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</si>
  <si>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</si>
  <si>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</si>
  <si>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</si>
  <si>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</si>
  <si>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</si>
  <si>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</si>
  <si>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</si>
  <si>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</si>
  <si>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</si>
  <si>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</si>
  <si>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</si>
  <si>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</si>
  <si>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</si>
  <si>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</si>
  <si>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</si>
  <si>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</si>
  <si>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</si>
  <si>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</si>
  <si>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</si>
  <si>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</si>
  <si>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</si>
  <si>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</si>
  <si>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</si>
  <si>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город Ульяновск; Заволжский район</t>
  </si>
  <si>
    <t>П</t>
  </si>
  <si>
    <t>Город Ульяновск, Заволжский район</t>
  </si>
  <si>
    <t>1,06 км</t>
  </si>
  <si>
    <t>КЛ-10 кВ от РТП-1/3 до КТП-9/3</t>
  </si>
  <si>
    <t>КЛ</t>
  </si>
  <si>
    <t>траншея</t>
  </si>
  <si>
    <t>Повышение надежности и качества электроснабжения потребителей подстанции КТП-9/3</t>
  </si>
  <si>
    <t>Год 2027</t>
  </si>
  <si>
    <t>Год 2028</t>
  </si>
  <si>
    <t>Год 2029</t>
  </si>
  <si>
    <t>1.4 Прочее новое строительство объектов электросетевого хозяйства.</t>
  </si>
  <si>
    <t>РТП-1/3 - КТП-9/3</t>
  </si>
  <si>
    <t>Новое строительство</t>
  </si>
  <si>
    <t>Год 2025</t>
  </si>
  <si>
    <t>Год 2026</t>
  </si>
  <si>
    <t>Сметная стоимость проекта в ценах 2025 года с НДС, млн. руб.</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</si>
  <si>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</si>
  <si>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</si>
  <si>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Инвестиционным проектом предусматривается новое строительство высоковольтных кабельных линий от РТП-1/3 до ТП-9/3. 
По состоянию на 03.2025 г на указанных КЛ-10 кВ проводились аварийно-восстановительные работы 9 раз с полным прекращением электроснабжения потребителей. По заключению электролаборатории, кабельные линии не выдерживают трёхкратное испытательное напряжение, что говорит об их аварийном состоянии.
</t>
  </si>
  <si>
    <t xml:space="preserve"> СМЕТА № 13/03/2025п (проектные (изыскательские) работы); ЛОКАЛЬНЫЙ СМЕТНЫЙ РАСЧЕТ (СМЕТА) № 13-03-2025рек (строительно-монтажные работы)</t>
  </si>
  <si>
    <t>Этапы: Проектные (изыскательские) работы - 2027 г.
Строительно-монтажные работы - 2027 г.</t>
  </si>
  <si>
    <t>2027 г.</t>
  </si>
  <si>
    <t>2027</t>
  </si>
  <si>
    <t>2027 г</t>
  </si>
  <si>
    <t>30.09.2027 г</t>
  </si>
  <si>
    <t>01.03.2027 г</t>
  </si>
  <si>
    <t>01.05.2027 г</t>
  </si>
  <si>
    <t>30.04.2027 г</t>
  </si>
  <si>
    <t>Новое строительство КЛ-10кВ от РТП-1/3 на КТП-9/3(Строительство 2КЛ-10кВ АСБл-10 3х1200, 2х530м)</t>
  </si>
  <si>
    <t>Р_25-29_ESK73_17</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</si>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</sst>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3" sqref="F13"/>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587</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586</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585</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567</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574</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556</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t="s">
        <v>559</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6.0949999999999998</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5.0791666666666666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Р_25-29_ESK73_17</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Новое строительство КЛ-10кВ от РТП-1/3 на КТП-9/3(Строительство 2КЛ-10кВ АСБл-10 3х1200, 2х530м)</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568</v>
      </c>
      <c r="C25" s="150" t="s">
        <v>568</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T25" sqref="T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КЛ-10кВ от РТП-1/3 на КТП-9/3(Строительство 2КЛ-10кВ АСБл-10 3х1200, 2х530м)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560</v>
      </c>
      <c r="C25" s="214" t="s">
        <v>560</v>
      </c>
      <c r="D25" s="214" t="s">
        <v>560</v>
      </c>
      <c r="E25" s="214" t="s">
        <v>560</v>
      </c>
      <c r="F25" s="150">
        <v>10</v>
      </c>
      <c r="G25" s="150">
        <v>10</v>
      </c>
      <c r="H25" s="150">
        <v>10</v>
      </c>
      <c r="I25" s="150">
        <v>10</v>
      </c>
      <c r="J25" s="150" t="s">
        <v>247</v>
      </c>
      <c r="K25" s="150" t="s">
        <v>247</v>
      </c>
      <c r="L25" s="150" t="s">
        <v>247</v>
      </c>
      <c r="M25" s="150">
        <v>120</v>
      </c>
      <c r="N25" s="150">
        <v>120</v>
      </c>
      <c r="O25" s="150" t="s">
        <v>561</v>
      </c>
      <c r="P25" s="150" t="s">
        <v>561</v>
      </c>
      <c r="Q25" s="150">
        <v>1.06</v>
      </c>
      <c r="R25" s="150">
        <v>1.06</v>
      </c>
      <c r="S25" s="150">
        <v>2027</v>
      </c>
      <c r="T25" s="150" t="s">
        <v>247</v>
      </c>
      <c r="U25" s="150" t="s">
        <v>247</v>
      </c>
      <c r="V25" s="150" t="s">
        <v>562</v>
      </c>
      <c r="W25" s="150" t="s">
        <v>562</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zoomScaleNormal="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Р_25-29_ESK73_17</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КЛ-10кВ от РТП-1/3 на КТП-9/3(Строительство 2КЛ-10кВ АСБл-10 3х1200, 2х530м)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563</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573</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tr">
        <f>'1. паспорт местоположение'!C40</f>
        <v>1,06 км</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577</v>
      </c>
      <c r="D26" s="12"/>
      <c r="E26" s="12"/>
      <c r="F26" s="12"/>
      <c r="G26" s="12"/>
      <c r="H26" s="12"/>
      <c r="I26" s="12"/>
      <c r="J26" s="12"/>
      <c r="K26" s="12"/>
      <c r="L26" s="12"/>
      <c r="M26" s="12"/>
      <c r="N26" s="12"/>
      <c r="O26" s="12"/>
      <c r="P26" s="12"/>
      <c r="Q26" s="12"/>
      <c r="R26" s="12"/>
      <c r="S26" s="12"/>
      <c r="T26" s="12"/>
      <c r="U26" s="12"/>
    </row>
    <row r="27" spans="1:21" ht="110.25"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578</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578</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M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I22" sqref="I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Р_25-29_ESK73_17</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КЛ-10кВ от РТП-1/3 на КТП-9/3(Строительство 2КЛ-10кВ АСБл-10 3х1200, 2х530м)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579</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37"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КЛ-10кВ от РТП-1/3 на КТП-9/3(Строительство 2КЛ-10кВ АСБл-10 3х1200, 2х530м)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D30" sqref="D3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Р_25-29_ESK73_17</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582</v>
      </c>
      <c r="D30" s="100" t="s">
        <v>584</v>
      </c>
      <c r="E30" s="99" t="s">
        <v>247</v>
      </c>
      <c r="F30" s="100" t="s">
        <v>247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583</v>
      </c>
      <c r="D40" s="99" t="s">
        <v>581</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tr">
        <f>C45</f>
        <v>нд</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K37" activePane="bottomRight" state="frozen"/>
      <selection activeCell="A20" sqref="A20"/>
      <selection pane="topRight" activeCell="C20" sqref="C20"/>
      <selection pane="bottomLeft" activeCell="A24" sqref="A24"/>
      <selection pane="bottomRight" activeCell="Q42" sqref="Q4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570</v>
      </c>
      <c r="I20" s="370"/>
      <c r="J20" s="370"/>
      <c r="K20" s="370"/>
      <c r="L20" s="369" t="s">
        <v>571</v>
      </c>
      <c r="M20" s="370"/>
      <c r="N20" s="370"/>
      <c r="O20" s="370"/>
      <c r="P20" s="369" t="s">
        <v>564</v>
      </c>
      <c r="Q20" s="370"/>
      <c r="R20" s="370"/>
      <c r="S20" s="370"/>
      <c r="T20" s="369" t="s">
        <v>565</v>
      </c>
      <c r="U20" s="370"/>
      <c r="V20" s="370"/>
      <c r="W20" s="370"/>
      <c r="X20" s="369" t="s">
        <v>566</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6.0953315325542636</v>
      </c>
      <c r="D24" s="229" t="s">
        <v>247</v>
      </c>
      <c r="E24" s="229">
        <f>SUM(E25:E29)</f>
        <v>6.0953315325542636</v>
      </c>
      <c r="F24" s="229">
        <f>SUM(F25:F29)</f>
        <v>6.0953315325542636</v>
      </c>
      <c r="G24" s="229" t="s">
        <v>247</v>
      </c>
      <c r="H24" s="229" t="s">
        <v>247</v>
      </c>
      <c r="I24" s="229" t="s">
        <v>247</v>
      </c>
      <c r="J24" s="229" t="s">
        <v>247</v>
      </c>
      <c r="K24" s="229" t="s">
        <v>247</v>
      </c>
      <c r="L24" s="229" t="s">
        <v>247</v>
      </c>
      <c r="M24" s="229" t="s">
        <v>247</v>
      </c>
      <c r="N24" s="229" t="s">
        <v>247</v>
      </c>
      <c r="O24" s="229" t="s">
        <v>247</v>
      </c>
      <c r="P24" s="229">
        <f>SUM(P25:P29)</f>
        <v>6.0953315325542636</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6.0953315325542636</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6.0953315325542636</v>
      </c>
      <c r="D27" s="232" t="s">
        <v>247</v>
      </c>
      <c r="E27" s="232">
        <v>6.0953315325542636</v>
      </c>
      <c r="F27" s="232">
        <v>6.0953315325542636</v>
      </c>
      <c r="G27" s="232" t="s">
        <v>247</v>
      </c>
      <c r="H27" s="232" t="s">
        <v>247</v>
      </c>
      <c r="I27" s="232" t="s">
        <v>247</v>
      </c>
      <c r="J27" s="232" t="s">
        <v>247</v>
      </c>
      <c r="K27" s="232" t="s">
        <v>247</v>
      </c>
      <c r="L27" s="232" t="s">
        <v>247</v>
      </c>
      <c r="M27" s="232" t="s">
        <v>247</v>
      </c>
      <c r="N27" s="232" t="s">
        <v>247</v>
      </c>
      <c r="O27" s="232" t="s">
        <v>247</v>
      </c>
      <c r="P27" s="232">
        <v>6.0953315325542636</v>
      </c>
      <c r="Q27" s="232" t="s">
        <v>247</v>
      </c>
      <c r="R27" s="232" t="s">
        <v>247</v>
      </c>
      <c r="S27" s="232" t="s">
        <v>247</v>
      </c>
      <c r="T27" s="232" t="s">
        <v>247</v>
      </c>
      <c r="U27" s="232" t="s">
        <v>247</v>
      </c>
      <c r="V27" s="232" t="s">
        <v>247</v>
      </c>
      <c r="W27" s="232" t="s">
        <v>247</v>
      </c>
      <c r="X27" s="232" t="s">
        <v>247</v>
      </c>
      <c r="Y27" s="232" t="s">
        <v>247</v>
      </c>
      <c r="Z27" s="232" t="s">
        <v>247</v>
      </c>
      <c r="AA27" s="232" t="s">
        <v>247</v>
      </c>
      <c r="AB27" s="229">
        <f t="shared" si="0"/>
        <v>6.0953315325542636</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5.0794418086612207</v>
      </c>
      <c r="D30" s="229" t="s">
        <v>247</v>
      </c>
      <c r="E30" s="229">
        <f>SUM(E31:E34)</f>
        <v>5.0794418086612207</v>
      </c>
      <c r="F30" s="229">
        <f>SUM(F31:F34)</f>
        <v>5.0794418086612207</v>
      </c>
      <c r="G30" s="229" t="s">
        <v>247</v>
      </c>
      <c r="H30" s="229" t="s">
        <v>247</v>
      </c>
      <c r="I30" s="229" t="s">
        <v>247</v>
      </c>
      <c r="J30" s="229" t="s">
        <v>247</v>
      </c>
      <c r="K30" s="229" t="s">
        <v>247</v>
      </c>
      <c r="L30" s="229" t="s">
        <v>247</v>
      </c>
      <c r="M30" s="229" t="s">
        <v>247</v>
      </c>
      <c r="N30" s="229" t="s">
        <v>247</v>
      </c>
      <c r="O30" s="229" t="s">
        <v>247</v>
      </c>
      <c r="P30" s="229">
        <f>SUM(P31:P34)</f>
        <v>5.0794418086612207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5.0794418086612207</v>
      </c>
      <c r="AC30" s="229" t="s">
        <v>247</v>
      </c>
    </row>
    <row r="31" spans="1:32" ht="21" customHeight="1" x14ac:dyDescent="0.25">
      <c r="A31" s="227" t="s">
        <v>72</v>
      </c>
      <c r="B31" s="231" t="s">
        <v>71</v>
      </c>
      <c r="C31" s="232">
        <v>0.13054135216122001</v>
      </c>
      <c r="D31" s="232" t="s">
        <v>247</v>
      </c>
      <c r="E31" s="232">
        <v>0.13054135216122001</v>
      </c>
      <c r="F31" s="232">
        <v>0.13054135216122001</v>
      </c>
      <c r="G31" s="232" t="s">
        <v>247</v>
      </c>
      <c r="H31" s="232" t="s">
        <v>247</v>
      </c>
      <c r="I31" s="232" t="s">
        <v>247</v>
      </c>
      <c r="J31" s="232" t="s">
        <v>247</v>
      </c>
      <c r="K31" s="232" t="s">
        <v>247</v>
      </c>
      <c r="L31" s="232" t="s">
        <v>247</v>
      </c>
      <c r="M31" s="232" t="s">
        <v>247</v>
      </c>
      <c r="N31" s="232" t="s">
        <v>247</v>
      </c>
      <c r="O31" s="232" t="s">
        <v>247</v>
      </c>
      <c r="P31" s="232">
        <v>0.13054135216122001</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4.9311923661000003</v>
      </c>
      <c r="D32" s="232" t="s">
        <v>247</v>
      </c>
      <c r="E32" s="232">
        <v>4.9311923661000003</v>
      </c>
      <c r="F32" s="232">
        <v>4.9311923661000003</v>
      </c>
      <c r="G32" s="232" t="s">
        <v>247</v>
      </c>
      <c r="H32" s="232" t="s">
        <v>247</v>
      </c>
      <c r="I32" s="232" t="s">
        <v>247</v>
      </c>
      <c r="J32" s="232" t="s">
        <v>247</v>
      </c>
      <c r="K32" s="232" t="s">
        <v>247</v>
      </c>
      <c r="L32" s="232" t="s">
        <v>247</v>
      </c>
      <c r="M32" s="232" t="s">
        <v>247</v>
      </c>
      <c r="N32" s="232" t="s">
        <v>247</v>
      </c>
      <c r="O32" s="232" t="s">
        <v>247</v>
      </c>
      <c r="P32" s="232">
        <v>4.9311923661000003</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1">SUM(H32:Y32)</f>
        <v>4.9311923661000003</v>
      </c>
      <c r="AC32" s="232" t="s">
        <v>247</v>
      </c>
    </row>
    <row r="33" spans="1:29" x14ac:dyDescent="0.25">
      <c r="A33" s="227" t="s">
        <v>68</v>
      </c>
      <c r="B33" s="231" t="s">
        <v>67</v>
      </c>
      <c r="C33" s="232">
        <v>0</v>
      </c>
      <c r="D33" s="232" t="s">
        <v>247</v>
      </c>
      <c r="E33" s="232">
        <v>0</v>
      </c>
      <c r="F33" s="232">
        <v>0</v>
      </c>
      <c r="G33" s="232" t="s">
        <v>247</v>
      </c>
      <c r="H33" s="232" t="s">
        <v>247</v>
      </c>
      <c r="I33" s="232" t="s">
        <v>247</v>
      </c>
      <c r="J33" s="232" t="s">
        <v>247</v>
      </c>
      <c r="K33" s="232" t="s">
        <v>247</v>
      </c>
      <c r="L33" s="232" t="s">
        <v>247</v>
      </c>
      <c r="M33" s="232" t="s">
        <v>247</v>
      </c>
      <c r="N33" s="232" t="s">
        <v>247</v>
      </c>
      <c r="O33" s="232" t="s">
        <v>247</v>
      </c>
      <c r="P33" s="232">
        <v>0</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1"/>
        <v>0</v>
      </c>
      <c r="AC33" s="232" t="s">
        <v>247</v>
      </c>
    </row>
    <row r="34" spans="1:29" x14ac:dyDescent="0.25">
      <c r="A34" s="227" t="s">
        <v>66</v>
      </c>
      <c r="B34" s="231" t="s">
        <v>65</v>
      </c>
      <c r="C34" s="232">
        <v>1.7708090400000001E-2</v>
      </c>
      <c r="D34" s="232" t="s">
        <v>247</v>
      </c>
      <c r="E34" s="232">
        <v>1.7708090400000001E-2</v>
      </c>
      <c r="F34" s="232">
        <v>1.7708090400000001E-2</v>
      </c>
      <c r="G34" s="232" t="s">
        <v>247</v>
      </c>
      <c r="H34" s="232" t="s">
        <v>247</v>
      </c>
      <c r="I34" s="232" t="s">
        <v>247</v>
      </c>
      <c r="J34" s="232" t="s">
        <v>247</v>
      </c>
      <c r="K34" s="232" t="s">
        <v>247</v>
      </c>
      <c r="L34" s="232" t="s">
        <v>247</v>
      </c>
      <c r="M34" s="232" t="s">
        <v>247</v>
      </c>
      <c r="N34" s="232" t="s">
        <v>247</v>
      </c>
      <c r="O34" s="232" t="s">
        <v>247</v>
      </c>
      <c r="P34" s="232">
        <v>1.7708090400000001E-2</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1"/>
        <v>1.7708090400000001E-2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f>2*0.53</f>
        <v>1.06</v>
      </c>
      <c r="D41" s="232" t="s">
        <v>247</v>
      </c>
      <c r="E41" s="232">
        <f>2*0.53</f>
        <v>1.06</v>
      </c>
      <c r="F41" s="232">
        <f>2*0.53</f>
        <v>1.06</v>
      </c>
      <c r="G41" s="232" t="s">
        <v>247</v>
      </c>
      <c r="H41" s="232" t="s">
        <v>247</v>
      </c>
      <c r="I41" s="232" t="s">
        <v>247</v>
      </c>
      <c r="J41" s="232" t="s">
        <v>247</v>
      </c>
      <c r="K41" s="232" t="s">
        <v>247</v>
      </c>
      <c r="L41" s="232" t="s">
        <v>247</v>
      </c>
      <c r="M41" s="232" t="s">
        <v>247</v>
      </c>
      <c r="N41" s="232" t="s">
        <v>247</v>
      </c>
      <c r="O41" s="232" t="s">
        <v>247</v>
      </c>
      <c r="P41" s="232">
        <f>2*0.53</f>
        <v>1.06</v>
      </c>
      <c r="Q41" s="232" t="s">
        <v>247</v>
      </c>
      <c r="R41" s="232" t="s">
        <v>247</v>
      </c>
      <c r="S41" s="232" t="s">
        <v>247</v>
      </c>
      <c r="T41" s="232" t="s">
        <v>247</v>
      </c>
      <c r="U41" s="232" t="s">
        <v>247</v>
      </c>
      <c r="V41" s="232" t="s">
        <v>247</v>
      </c>
      <c r="W41" s="232" t="s">
        <v>247</v>
      </c>
      <c r="X41" s="232" t="s">
        <v>247</v>
      </c>
      <c r="Y41" s="232" t="s">
        <v>247</v>
      </c>
      <c r="Z41" s="232" t="s">
        <v>247</v>
      </c>
      <c r="AA41" s="232" t="s">
        <v>247</v>
      </c>
      <c r="AB41" s="229">
        <f>SUM(H41:Y41)</f>
        <v>1.06</v>
      </c>
      <c r="AC41" s="232" t="s">
        <v>247</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0</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v>1.06</v>
      </c>
      <c r="D49" s="232" t="s">
        <v>247</v>
      </c>
      <c r="E49" s="232">
        <v>1.06</v>
      </c>
      <c r="F49" s="232">
        <v>1.06</v>
      </c>
      <c r="G49" s="232" t="s">
        <v>247</v>
      </c>
      <c r="H49" s="232" t="s">
        <v>247</v>
      </c>
      <c r="I49" s="232" t="s">
        <v>247</v>
      </c>
      <c r="J49" s="232" t="s">
        <v>247</v>
      </c>
      <c r="K49" s="232" t="s">
        <v>247</v>
      </c>
      <c r="L49" s="232" t="s">
        <v>247</v>
      </c>
      <c r="M49" s="232" t="s">
        <v>247</v>
      </c>
      <c r="N49" s="232" t="s">
        <v>247</v>
      </c>
      <c r="O49" s="232" t="s">
        <v>247</v>
      </c>
      <c r="P49" s="232">
        <v>1.06</v>
      </c>
      <c r="Q49" s="232" t="s">
        <v>247</v>
      </c>
      <c r="R49" s="232" t="s">
        <v>247</v>
      </c>
      <c r="S49" s="232" t="s">
        <v>247</v>
      </c>
      <c r="T49" s="232" t="s">
        <v>247</v>
      </c>
      <c r="U49" s="232" t="s">
        <v>247</v>
      </c>
      <c r="V49" s="232" t="s">
        <v>247</v>
      </c>
      <c r="W49" s="232" t="s">
        <v>247</v>
      </c>
      <c r="X49" s="232" t="s">
        <v>247</v>
      </c>
      <c r="Y49" s="232" t="s">
        <v>247</v>
      </c>
      <c r="Z49" s="232" t="s">
        <v>247</v>
      </c>
      <c r="AA49" s="232" t="s">
        <v>247</v>
      </c>
      <c r="AB49" s="229">
        <f>SUM(H49:Y49)</f>
        <v>1.06</v>
      </c>
      <c r="AC49" s="232" t="s">
        <v>247</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
        <v>247</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5.0794418086612207</v>
      </c>
      <c r="D52" s="232" t="s">
        <v>247</v>
      </c>
      <c r="E52" s="229">
        <v>5.0794418086612207</v>
      </c>
      <c r="F52" s="232">
        <v>5.0794418086612207</v>
      </c>
      <c r="G52" s="232" t="s">
        <v>247</v>
      </c>
      <c r="H52" s="232" t="s">
        <v>247</v>
      </c>
      <c r="I52" s="232" t="s">
        <v>247</v>
      </c>
      <c r="J52" s="232" t="s">
        <v>247</v>
      </c>
      <c r="K52" s="232" t="s">
        <v>247</v>
      </c>
      <c r="L52" s="232" t="s">
        <v>247</v>
      </c>
      <c r="M52" s="232" t="s">
        <v>247</v>
      </c>
      <c r="N52" s="232" t="s">
        <v>247</v>
      </c>
      <c r="O52" s="232" t="s">
        <v>247</v>
      </c>
      <c r="P52" s="232">
        <v>5.0794418086612207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5.0794418086612207</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1.06</v>
      </c>
      <c r="D57" s="232" t="s">
        <v>247</v>
      </c>
      <c r="E57" s="232">
        <v>1.06</v>
      </c>
      <c r="F57" s="232">
        <v>1.06</v>
      </c>
      <c r="G57" s="232" t="s">
        <v>247</v>
      </c>
      <c r="H57" s="232" t="s">
        <v>247</v>
      </c>
      <c r="I57" s="232" t="s">
        <v>247</v>
      </c>
      <c r="J57" s="232" t="s">
        <v>247</v>
      </c>
      <c r="K57" s="232" t="s">
        <v>247</v>
      </c>
      <c r="L57" s="232" t="s">
        <v>247</v>
      </c>
      <c r="M57" s="232" t="s">
        <v>247</v>
      </c>
      <c r="N57" s="232" t="s">
        <v>247</v>
      </c>
      <c r="O57" s="232" t="s">
        <v>247</v>
      </c>
      <c r="P57" s="232">
        <v>1.06</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1.06</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Новое строительство КЛ-10кВ от РТП-1/3 на КТП-9/3(Строительство 2КЛ-10кВ АСБл-10 3х1200, 2х530м)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46660</v>
      </c>
      <c r="E23" s="130" t="s">
        <v>247</v>
      </c>
      <c r="F23" s="130" t="s">
        <v>247</v>
      </c>
      <c r="G23" s="130" t="s">
        <v>247</v>
      </c>
      <c r="H23" s="130" t="s">
        <v>247</v>
      </c>
      <c r="I23" s="130" t="s">
        <v>247</v>
      </c>
      <c r="J23" s="130" t="s">
        <v>247</v>
      </c>
      <c r="K23" s="130">
        <v>1.06</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A15" sqref="A15:B15"/>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Р_25-29_ESK73_17</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Новое строительство КЛ-10кВ от РТП-1/3 на КТП-9/3(Строительство 2КЛ-10кВ АСБл-10 3х1200, 2х530м)</v>
      </c>
      <c r="B15" s="241"/>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Новое строительство КЛ-10кВ от РТП-1/3 на КТП-9/3(Строительство 2КЛ-10кВ АСБл-10 3х1200, 2х530м)</v>
      </c>
    </row>
    <row r="22" spans="1:3" ht="16.5" thickBot="1" x14ac:dyDescent="0.3">
      <c r="A22" s="52" t="s">
        <v>103</v>
      </c>
      <c r="B22" s="215" t="s">
        <v>558</v>
      </c>
    </row>
    <row r="23" spans="1:3" ht="16.5" thickBot="1" x14ac:dyDescent="0.3">
      <c r="A23" s="52" t="s">
        <v>100</v>
      </c>
      <c r="B23" s="216" t="s">
        <v>569</v>
      </c>
      <c r="C23" s="50" t="s">
        <v>200</v>
      </c>
    </row>
    <row r="24" spans="1:3" ht="16.5" thickBot="1" x14ac:dyDescent="0.3">
      <c r="A24" s="52" t="s">
        <v>104</v>
      </c>
      <c r="B24" s="216" t="s">
        <v>247</v>
      </c>
    </row>
    <row r="25" spans="1:3" ht="16.5" thickBot="1" x14ac:dyDescent="0.3">
      <c r="A25" s="53" t="s">
        <v>105</v>
      </c>
      <c r="B25" s="215" t="s">
        <v>580</v>
      </c>
      <c r="C25" s="50" t="s">
        <v>201</v>
      </c>
    </row>
    <row r="26" spans="1:3" ht="16.5" thickBot="1" x14ac:dyDescent="0.3">
      <c r="A26" s="54" t="s">
        <v>106</v>
      </c>
      <c r="B26" s="217" t="s">
        <v>557</v>
      </c>
      <c r="C26" s="50" t="s">
        <v>202</v>
      </c>
    </row>
    <row r="27" spans="1:3" ht="29.25" thickBot="1" x14ac:dyDescent="0.3">
      <c r="A27" s="60" t="s">
        <v>572</v>
      </c>
      <c r="B27" s="219">
        <v>6.0949999999999998</v>
      </c>
    </row>
    <row r="28" spans="1:3" ht="45.75" thickBot="1" x14ac:dyDescent="0.3">
      <c r="A28" s="56" t="s">
        <v>107</v>
      </c>
      <c r="B28" s="218" t="s">
        <v>576</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557</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2025-05-13T10:24:40Z</cp:lastPrinted>
  <dcterms:created xsi:type="dcterms:W3CDTF">2015-08-16T15:31:05Z</dcterms:created>
  <dcterms:modified xsi:type="dcterms:W3CDTF">2026-04-17T04:14:17Z</dcterms:modified>
</cp:coreProperties>
</file>